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2"/>
  <workbookPr/>
  <mc:AlternateContent xmlns:mc="http://schemas.openxmlformats.org/markup-compatibility/2006">
    <mc:Choice Requires="x15">
      <x15ac:absPath xmlns:x15ac="http://schemas.microsoft.com/office/spreadsheetml/2010/11/ac" url="/Users/j.c.smith/Documents/Local Files/2025-12 Dec/AHCCCS AI Call Center Integration TO/BAFO/FINAL/"/>
    </mc:Choice>
  </mc:AlternateContent>
  <xr:revisionPtr revIDLastSave="371" documentId="8_{3A74A1B9-01D2-4819-8BD8-2779BB0F8EC1}" xr6:coauthVersionLast="47" xr6:coauthVersionMax="47" xr10:uidLastSave="{11F7EA6F-BFAD-1245-B291-3CC52489272D}"/>
  <bookViews>
    <workbookView xWindow="-880" yWindow="-19300" windowWidth="33500" windowHeight="18540"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 r="C19" i="7" l="1"/>
  <c r="C12" i="1" s="1"/>
  <c r="D19" i="7"/>
  <c r="D12" i="1" s="1"/>
  <c r="E19" i="7"/>
  <c r="E12" i="1" s="1"/>
  <c r="F19" i="7"/>
  <c r="F12" i="1" s="1"/>
  <c r="G19" i="7"/>
  <c r="G12" i="1" s="1"/>
  <c r="B17" i="7"/>
  <c r="H8" i="7"/>
  <c r="H9" i="7"/>
  <c r="H10" i="7"/>
  <c r="H11" i="7"/>
  <c r="H12" i="7"/>
  <c r="H13" i="7"/>
  <c r="H14" i="7"/>
  <c r="H15" i="7"/>
  <c r="B16" i="7"/>
  <c r="H16" i="7"/>
  <c r="H17" i="7"/>
  <c r="B19" i="7" l="1"/>
  <c r="B13" i="1" s="1"/>
  <c r="H19" i="7"/>
  <c r="C13" i="1"/>
  <c r="G13" i="1"/>
  <c r="F13" i="1"/>
  <c r="D13" i="1"/>
  <c r="E13" i="1"/>
  <c r="B15" i="1" l="1"/>
</calcChain>
</file>

<file path=xl/sharedStrings.xml><?xml version="1.0" encoding="utf-8"?>
<sst xmlns="http://schemas.openxmlformats.org/spreadsheetml/2006/main" count="164" uniqueCount="130">
  <si>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</si>
  <si>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</si>
  <si>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</si>
  <si>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</si>
  <si>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</si>
  <si>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</si>
  <si>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</si>
  <si>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</si>
  <si>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</si>
  <si>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</si>
  <si>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</si>
  <si>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</si>
  <si>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</si>
  <si>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</si>
  <si>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</si>
  <si>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</si>
  <si>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</si>
  <si>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</si>
  <si>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</si>
  <si>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</si>
  <si>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</si>
  <si>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</si>
  <si>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</si>
  <si>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</si>
  <si>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</si>
  <si>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</si>
  <si>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</si>
  <si>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</si>
  <si>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</si>
  <si>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</si>
  <si>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</si>
  <si>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</si>
  <si>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</si>
  <si>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</si>
  <si>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</si>
  <si>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</si>
  <si>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</si>
  <si>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</si>
  <si>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</si>
  <si>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</si>
  <si>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</si>
  <si>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</si>
  <si>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</si>
  <si>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</si>
  <si>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</si>
  <si>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</si>
  <si>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</si>
  <si>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</si>
  <si>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</si>
  <si>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</si>
  <si>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</si>
  <si>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</si>
  <si>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</si>
  <si>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</si>
  <si>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</si>
  <si>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</si>
  <si>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</si>
  <si>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</si>
  <si>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</si>
  <si>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</si>
  <si>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</si>
  <si>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</si>
  <si>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</si>
  <si>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</si>
  <si>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</si>
  <si>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</si>
  <si>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</si>
  <si>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</si>
  <si>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</si>
  <si>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</si>
  <si>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</si>
  <si>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</si>
  <si>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</si>
  <si>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</si>
  <si>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</si>
  <si>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</si>
  <si>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</si>
  <si>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</si>
  <si>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</si>
  <si>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</si>
  <si>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</si>
  <si>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</si>
  <si>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</si>
  <si>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</si>
  <si>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</si>
  <si>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</si>
  <si>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</si>
  <si>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</si>
  <si>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</si>
  <si>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</si>
  <si>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</si>
  <si>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</si>
  <si>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</si>
  <si>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</si>
  <si>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</si>
  <si>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</si>
  <si>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</si>
  <si>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</si>
  <si>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Accenture LLP</t>
  </si>
  <si>
    <t>Engagement Lead</t>
  </si>
  <si>
    <t>Conversation Designer / Build Lead</t>
  </si>
  <si>
    <t>Security SME</t>
  </si>
  <si>
    <t>Project Manager / Delivery Lead</t>
  </si>
  <si>
    <t>Solution Architect</t>
  </si>
  <si>
    <t>Business Process Improvement Manager</t>
  </si>
  <si>
    <t>Business Process Sr. Consultant</t>
  </si>
  <si>
    <t>Business Process Analyst</t>
  </si>
  <si>
    <t>Program Analyst</t>
  </si>
  <si>
    <t>Month 1</t>
  </si>
  <si>
    <t>Month 2</t>
  </si>
  <si>
    <t>Month 4</t>
  </si>
  <si>
    <t>Month 3</t>
  </si>
  <si>
    <t>Month 5</t>
  </si>
  <si>
    <t>Program Director</t>
  </si>
  <si>
    <t>Develops AI user flows, aligning interactions with goals and enhancing voice/chat channels.</t>
  </si>
  <si>
    <t>Leads client engagement, manages AI-driven solutions in call centers, and aligns stakeholders.</t>
  </si>
  <si>
    <t>Defines security for AI, ensures data privacy compliance, and mitigates project risks.</t>
  </si>
  <si>
    <t>Oversees project delivery, coordinates teams, and drives timely deployment of solutions.</t>
  </si>
  <si>
    <t xml:space="preserve">Supports project execution, performs DDI activities, and uploads delivery timelines. </t>
  </si>
  <si>
    <t>Develops scalable AI architectures, aligns solutions with goals, and ensures system compatibility.</t>
  </si>
  <si>
    <t>Offers operational support, monitors performance, handles escalations, and maintains operations.</t>
  </si>
  <si>
    <t>Drives AI automation, redesigns workflows, and improves call center KPIs and processes.</t>
  </si>
  <si>
    <t>Leads AI-driven optimization, supports change management, and ensures best practices.</t>
  </si>
  <si>
    <t>Technology Specialist 2 / Test Lead</t>
  </si>
  <si>
    <t>Technology Specialist 1</t>
  </si>
  <si>
    <t>Analyzes workflows, identifies AI gaps, and documents insights for transformation efforts.</t>
  </si>
  <si>
    <t>Support Analyst</t>
  </si>
  <si>
    <t>Tracks AI impact, supports change management, and analyzes metrics for business improvements.</t>
  </si>
  <si>
    <t>Technology Specialist 3</t>
  </si>
  <si>
    <t>Oversees and responsible for all engagements within the program for the Client.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</si>
</sst>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cellStyleXfs>
  <cellXfs count="101">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0" fillId="0" borderId="1" xfId="0" applyFont="1" applyBorder="1"/>
    <xf numFmtId="0" fontId="9" fillId="0" borderId="1" xfId="0" applyFont="1" applyBorder="1"/>
    <xf numFmtId="0" fontId="3" fillId="0" borderId="0" xfId="0" applyFont="1" applyAlignment="1">
      <alignment wrapText="1"/>
    </xf>
    <xf numFmtId="0" fontId="19" fillId="0" borderId="0" xfId="0" applyFont="1" applyAlignment="1">
      <alignment horizontal="center" wrapText="1"/>
    </xf>
    <xf numFmtId="44" fontId="3" fillId="0" borderId="0" xfId="0" applyNumberFormat="1" applyFont="1"/>
    <xf numFmtId="44" fontId="9" fillId="0" borderId="1" xfId="0" applyNumberFormat="1" applyFont="1" applyBorder="1"/>
    <xf numFmtId="0" fontId="9" fillId="0" borderId="1" xfId="0" applyFont="1" applyBorder="1" applyAlignment="1">
      <alignment horizontal="center"/>
    </xf>
    <xf numFmtId="44" fontId="9" fillId="5" borderId="1" xfId="1" applyFont="1" applyFill="1" applyBorder="1"/>
    <xf numFmtId="44" fontId="3" fillId="5" borderId="1" xfId="1" applyFont="1" applyFill="1" applyBorder="1" applyAlignment="1">
      <alignment vertical="center"/>
    </xf>
    <xf numFmtId="44" fontId="3" fillId="5" borderId="2" xfId="1" applyFont="1" applyFill="1" applyBorder="1" applyAlignment="1">
      <alignment vertical="center"/>
    </xf>
    <xf numFmtId="44" fontId="3" fillId="5" borderId="1" xfId="1" applyFont="1" applyFill="1" applyBorder="1" applyAlignment="1">
      <alignment horizontal="center" vertical="center" wrapText="1"/>
    </xf>
    <xf numFmtId="44" fontId="2" fillId="5" borderId="3" xfId="1" applyFont="1" applyFill="1" applyBorder="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cellXfs>
  <cellStyles count="4">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tabSelected="1" zoomScale="120" zoomScaleNormal="120" workbookViewId="0">
      <selection activeCell="A2" sqref="A2"/>
    </sheetView>
  </sheetViews>
  <sheetFormatPr baseColWidth="10" defaultColWidth="8.83203125" defaultRowHeight="15" x14ac:dyDescent="0.2"/>
  <cols>
    <col min="1" max="1" width="85.1640625" customWidth="1"/>
  </cols>
  <sheetData>
    <row r="2" spans="1:1" ht="272" x14ac:dyDescent="0.2">
      <c r="A2" s="3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activeCell="B15" sqref="B15"/>
    </sheetView>
  </sheetViews>
  <sheetFormatPr baseColWidth="10" defaultColWidth="9.1640625" defaultRowHeight="20" customHeight="1" x14ac:dyDescent="0.2"/>
  <cols>
    <col min="1" max="1" width="41" style="1" customWidth="1"/>
    <col min="2" max="7" width="15.6640625" style="3" customWidth="1"/>
    <col min="8" max="16384" width="9.1640625" style="3"/>
  </cols>
  <sheetData>
    <row r="1" spans="1:7" ht="20" customHeight="1" x14ac:dyDescent="0.2">
      <c r="A1" s="68" t="s">
        <v>1</v>
      </c>
      <c r="B1" s="68"/>
      <c r="C1" s="68"/>
      <c r="D1" s="68"/>
      <c r="E1" s="68"/>
      <c r="F1" s="68"/>
      <c r="G1" s="68"/>
    </row>
    <row r="2" spans="1:7" ht="20" customHeight="1" x14ac:dyDescent="0.2">
      <c r="A2" s="68" t="s">
        <v>2</v>
      </c>
      <c r="B2" s="68"/>
      <c r="C2" s="68"/>
      <c r="D2" s="68"/>
      <c r="E2" s="68"/>
      <c r="F2" s="68"/>
      <c r="G2" s="68"/>
    </row>
    <row r="3" spans="1:7" ht="20" customHeight="1" x14ac:dyDescent="0.2">
      <c r="A3" s="72"/>
      <c r="B3" s="72"/>
      <c r="C3" s="72"/>
      <c r="D3" s="72"/>
      <c r="E3" s="72"/>
      <c r="F3" s="72"/>
      <c r="G3" s="72"/>
    </row>
    <row r="4" spans="1:7" ht="20" customHeight="1" x14ac:dyDescent="0.2">
      <c r="A4" s="68" t="s">
        <v>3</v>
      </c>
      <c r="B4" s="68"/>
      <c r="C4" s="68"/>
      <c r="D4" s="68"/>
      <c r="E4" s="68"/>
      <c r="F4" s="68"/>
      <c r="G4" s="68"/>
    </row>
    <row r="5" spans="1:7" ht="20" customHeight="1" x14ac:dyDescent="0.2">
      <c r="A5" s="73"/>
      <c r="B5" s="73"/>
      <c r="C5" s="73"/>
      <c r="D5" s="73"/>
      <c r="E5" s="73"/>
      <c r="F5" s="73"/>
      <c r="G5" s="73"/>
    </row>
    <row r="6" spans="1:7" ht="20" customHeight="1" x14ac:dyDescent="0.2">
      <c r="A6" s="64" t="s">
        <v>4</v>
      </c>
      <c r="B6" s="64"/>
      <c r="C6" s="64"/>
      <c r="D6" s="69" t="s">
        <v>98</v>
      </c>
      <c r="E6" s="70"/>
      <c r="F6" s="70"/>
      <c r="G6" s="71"/>
    </row>
    <row r="7" spans="1:7" ht="20" customHeight="1" x14ac:dyDescent="0.2">
      <c r="A7" s="64"/>
      <c r="B7" s="64"/>
      <c r="C7" s="64"/>
      <c r="D7" s="64"/>
      <c r="E7" s="64"/>
      <c r="F7" s="64"/>
      <c r="G7" s="64"/>
    </row>
    <row r="8" spans="1:7" ht="20" customHeight="1" x14ac:dyDescent="0.2">
      <c r="A8" s="65"/>
      <c r="B8" s="65"/>
      <c r="C8" s="65"/>
      <c r="D8" s="65"/>
      <c r="E8" s="65"/>
      <c r="F8" s="65"/>
      <c r="G8" s="65"/>
    </row>
    <row r="9" spans="1:7" ht="20" customHeight="1" x14ac:dyDescent="0.2">
      <c r="A9" s="66" t="s">
        <v>5</v>
      </c>
      <c r="B9" s="66"/>
      <c r="C9" s="66"/>
      <c r="D9" s="66"/>
      <c r="E9" s="66"/>
      <c r="F9" s="66"/>
      <c r="G9" s="66"/>
    </row>
    <row r="10" spans="1:7" ht="20" customHeight="1" x14ac:dyDescent="0.2">
      <c r="A10" s="67" t="s">
        <v>6</v>
      </c>
      <c r="B10" s="67"/>
      <c r="C10" s="67"/>
      <c r="D10" s="67"/>
      <c r="E10" s="67"/>
      <c r="F10" s="67"/>
      <c r="G10" s="67"/>
    </row>
    <row r="11" spans="1:7" ht="15" x14ac:dyDescent="0.2">
      <c r="A11" s="5" t="s">
        <v>7</v>
      </c>
      <c r="B11" s="10" t="s">
        <v>8</v>
      </c>
      <c r="C11" s="10" t="s">
        <v>9</v>
      </c>
      <c r="D11" s="10" t="s">
        <v>10</v>
      </c>
      <c r="E11" s="10" t="s">
        <v>11</v>
      </c>
      <c r="F11" s="10" t="s">
        <v>12</v>
      </c>
      <c r="G11" s="10" t="s">
        <v>13</v>
      </c>
    </row>
    <row r="12" spans="1:7" ht="37.5" customHeight="1" x14ac:dyDescent="0.2">
      <c r="A12" s="11" t="s">
        <v>14</v>
      </c>
      <c r="B12" s="12">
        <f>'Solution Price'!B19</f>
        <v>0</v>
      </c>
      <c r="C12" s="62">
        <f>'Solution Price'!C19</f>
        <v>5473110</v>
      </c>
      <c r="D12" s="62">
        <f>'Solution Price'!D19</f>
        <v>1241660</v>
      </c>
      <c r="E12" s="62">
        <f>'Solution Price'!E19</f>
        <v>756220</v>
      </c>
      <c r="F12" s="62">
        <f>'Solution Price'!F19</f>
        <v>800290</v>
      </c>
      <c r="G12" s="62">
        <f>'Solution Price'!G19</f>
        <v>851710</v>
      </c>
    </row>
    <row r="13" spans="1:7" ht="37.5" customHeight="1" thickBot="1" x14ac:dyDescent="0.25">
      <c r="A13" s="13"/>
      <c r="B13" s="14">
        <f t="shared" ref="B13:G13" si="0">SUM(B12:B12)</f>
        <v>0</v>
      </c>
      <c r="C13" s="14">
        <f t="shared" si="0"/>
        <v>5473110</v>
      </c>
      <c r="D13" s="14">
        <f t="shared" si="0"/>
        <v>1241660</v>
      </c>
      <c r="E13" s="14">
        <f t="shared" si="0"/>
        <v>756220</v>
      </c>
      <c r="F13" s="14">
        <f t="shared" si="0"/>
        <v>800290</v>
      </c>
      <c r="G13" s="14">
        <f t="shared" si="0"/>
        <v>851710</v>
      </c>
    </row>
    <row r="14" spans="1:7" ht="20" customHeight="1" thickTop="1" thickBot="1" x14ac:dyDescent="0.25">
      <c r="A14" s="15"/>
      <c r="B14" s="6"/>
      <c r="C14" s="6"/>
      <c r="D14" s="6"/>
      <c r="E14" s="6"/>
      <c r="F14" s="6"/>
      <c r="G14" s="6"/>
    </row>
    <row r="15" spans="1:7" ht="20" customHeight="1" thickBot="1" x14ac:dyDescent="0.25">
      <c r="A15" s="2" t="s">
        <v>15</v>
      </c>
      <c r="B15" s="63">
        <f>SUM(B13:G13)</f>
        <v>9122990</v>
      </c>
      <c r="C15" s="6"/>
      <c r="D15" s="6"/>
      <c r="E15" s="6"/>
      <c r="F15" s="6"/>
      <c r="G15" s="6"/>
    </row>
    <row r="18" spans="1:1" ht="20" customHeight="1" x14ac:dyDescent="0.2">
      <c r="A18" s="25"/>
    </row>
    <row r="19" spans="1:1" ht="20" customHeight="1" x14ac:dyDescent="0.2">
      <c r="A19" s="26"/>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topLeftCell="A2" zoomScale="110" zoomScaleNormal="110" workbookViewId="0">
      <selection activeCell="A2" sqref="A2"/>
    </sheetView>
  </sheetViews>
  <sheetFormatPr baseColWidth="10" defaultColWidth="9.1640625" defaultRowHeight="20" customHeight="1" x14ac:dyDescent="0.2"/>
  <cols>
    <col min="1" max="1" width="53.5" style="6" customWidth="1"/>
    <col min="2" max="2" width="14.1640625" style="6" customWidth="1"/>
    <col min="3" max="3" width="16.5" style="6" customWidth="1"/>
    <col min="4" max="4" width="17.1640625" style="6" customWidth="1"/>
    <col min="5" max="5" width="16.33203125" style="6" customWidth="1"/>
    <col min="6" max="6" width="14.83203125" style="6" customWidth="1"/>
    <col min="7" max="7" width="15" style="6" customWidth="1"/>
    <col min="8" max="8" width="15.1640625" style="6" customWidth="1"/>
    <col min="9" max="16384" width="9.1640625" style="6"/>
  </cols>
  <sheetData>
    <row r="1" spans="1:8" ht="20" customHeight="1" x14ac:dyDescent="0.2">
      <c r="A1" s="17" t="s">
        <v>1</v>
      </c>
      <c r="B1" s="17"/>
      <c r="C1" s="16"/>
      <c r="D1" s="16"/>
      <c r="E1" s="16"/>
      <c r="F1" s="16"/>
      <c r="G1" s="16"/>
    </row>
    <row r="2" spans="1:8" ht="20" customHeight="1" x14ac:dyDescent="0.2">
      <c r="A2" s="17" t="s">
        <v>2</v>
      </c>
      <c r="B2" s="17"/>
      <c r="C2" s="16"/>
      <c r="D2" s="16"/>
      <c r="E2" s="16"/>
      <c r="F2" s="16"/>
      <c r="G2" s="16"/>
    </row>
    <row r="3" spans="1:8" ht="20" customHeight="1" x14ac:dyDescent="0.2">
      <c r="A3" s="18"/>
      <c r="B3" s="18"/>
    </row>
    <row r="4" spans="1:8" ht="20" customHeight="1" x14ac:dyDescent="0.2">
      <c r="A4" s="17" t="s">
        <v>16</v>
      </c>
      <c r="B4" s="17"/>
    </row>
    <row r="5" spans="1:8" ht="53.25" customHeight="1" x14ac:dyDescent="0.2">
      <c r="A5" s="74" t="s">
        <v>17</v>
      </c>
      <c r="B5" s="75"/>
      <c r="C5" s="75"/>
      <c r="D5" s="75"/>
      <c r="E5" s="75"/>
      <c r="F5" s="75"/>
      <c r="G5" s="75"/>
      <c r="H5" s="75"/>
    </row>
    <row r="6" spans="1:8" ht="20" customHeight="1" x14ac:dyDescent="0.2">
      <c r="A6" s="19" t="s">
        <v>18</v>
      </c>
      <c r="B6" s="76" t="s">
        <v>19</v>
      </c>
      <c r="C6" s="20"/>
      <c r="D6" s="21"/>
      <c r="E6" s="21"/>
      <c r="F6" s="21"/>
      <c r="G6" s="21"/>
      <c r="H6" s="22"/>
    </row>
    <row r="7" spans="1:8" s="4" customFormat="1" ht="15" x14ac:dyDescent="0.2">
      <c r="A7" s="5" t="s">
        <v>7</v>
      </c>
      <c r="B7" s="77"/>
      <c r="C7" s="23" t="s">
        <v>20</v>
      </c>
      <c r="D7" s="23" t="s">
        <v>21</v>
      </c>
      <c r="E7" s="23" t="s">
        <v>22</v>
      </c>
      <c r="F7" s="23" t="s">
        <v>23</v>
      </c>
      <c r="G7" s="23" t="s">
        <v>24</v>
      </c>
      <c r="H7" s="24" t="s">
        <v>25</v>
      </c>
    </row>
    <row r="8" spans="1:8" ht="20" customHeight="1" thickBot="1" x14ac:dyDescent="0.25">
      <c r="A8" s="48" t="s">
        <v>26</v>
      </c>
      <c r="B8" s="8">
        <v>0</v>
      </c>
      <c r="C8" s="60">
        <v>712930</v>
      </c>
      <c r="D8" s="8">
        <v>0</v>
      </c>
      <c r="E8" s="8">
        <v>0</v>
      </c>
      <c r="F8" s="8">
        <v>0</v>
      </c>
      <c r="G8" s="8">
        <v>0</v>
      </c>
      <c r="H8" s="60">
        <f>SUM(C8:G8)</f>
        <v>712930</v>
      </c>
    </row>
    <row r="9" spans="1:8" ht="20" customHeight="1" thickBot="1" x14ac:dyDescent="0.25">
      <c r="A9" s="49" t="s">
        <v>27</v>
      </c>
      <c r="B9" s="8">
        <v>0</v>
      </c>
      <c r="C9" s="60">
        <v>864150</v>
      </c>
      <c r="D9" s="8">
        <v>0</v>
      </c>
      <c r="E9" s="8">
        <v>0</v>
      </c>
      <c r="F9" s="8">
        <v>0</v>
      </c>
      <c r="G9" s="8">
        <v>0</v>
      </c>
      <c r="H9" s="60">
        <f t="shared" ref="H9:H17" si="0">SUM(C9:G9)</f>
        <v>864150</v>
      </c>
    </row>
    <row r="10" spans="1:8" ht="20" customHeight="1" thickBot="1" x14ac:dyDescent="0.25">
      <c r="A10" s="50" t="s">
        <v>28</v>
      </c>
      <c r="B10" s="8">
        <v>0</v>
      </c>
      <c r="C10" s="60">
        <v>1382650</v>
      </c>
      <c r="D10" s="8">
        <v>0</v>
      </c>
      <c r="E10" s="8">
        <v>0</v>
      </c>
      <c r="F10" s="8">
        <v>0</v>
      </c>
      <c r="G10" s="8">
        <v>0</v>
      </c>
      <c r="H10" s="60">
        <f t="shared" si="0"/>
        <v>1382650</v>
      </c>
    </row>
    <row r="11" spans="1:8" ht="20" customHeight="1" thickBot="1" x14ac:dyDescent="0.25">
      <c r="A11" s="49" t="s">
        <v>29</v>
      </c>
      <c r="B11" s="8">
        <v>0</v>
      </c>
      <c r="C11" s="60">
        <v>972170</v>
      </c>
      <c r="D11" s="8">
        <v>0</v>
      </c>
      <c r="E11" s="8">
        <v>0</v>
      </c>
      <c r="F11" s="8">
        <v>0</v>
      </c>
      <c r="G11" s="8">
        <v>0</v>
      </c>
      <c r="H11" s="60">
        <f t="shared" si="0"/>
        <v>972170</v>
      </c>
    </row>
    <row r="12" spans="1:8" ht="20" customHeight="1" thickBot="1" x14ac:dyDescent="0.25">
      <c r="A12" s="50" t="s">
        <v>30</v>
      </c>
      <c r="B12" s="8">
        <v>0</v>
      </c>
      <c r="C12" s="60">
        <v>369650</v>
      </c>
      <c r="D12" s="8">
        <v>0</v>
      </c>
      <c r="E12" s="8">
        <v>0</v>
      </c>
      <c r="F12" s="8">
        <v>0</v>
      </c>
      <c r="G12" s="8">
        <v>0</v>
      </c>
      <c r="H12" s="60">
        <f t="shared" si="0"/>
        <v>369650</v>
      </c>
    </row>
    <row r="13" spans="1:8" ht="20" customHeight="1" thickBot="1" x14ac:dyDescent="0.25">
      <c r="A13" s="49" t="s">
        <v>31</v>
      </c>
      <c r="B13" s="8">
        <v>0</v>
      </c>
      <c r="C13" s="60">
        <v>345650</v>
      </c>
      <c r="D13" s="8">
        <v>0</v>
      </c>
      <c r="E13" s="8">
        <v>0</v>
      </c>
      <c r="F13" s="8">
        <v>0</v>
      </c>
      <c r="G13" s="8">
        <v>0</v>
      </c>
      <c r="H13" s="60">
        <f t="shared" si="0"/>
        <v>345650</v>
      </c>
    </row>
    <row r="14" spans="1:8" ht="20" customHeight="1" x14ac:dyDescent="0.2">
      <c r="A14" s="7" t="s">
        <v>32</v>
      </c>
      <c r="B14" s="8">
        <v>0</v>
      </c>
      <c r="C14" s="60">
        <v>43210</v>
      </c>
      <c r="D14" s="8">
        <v>0</v>
      </c>
      <c r="E14" s="8">
        <v>0</v>
      </c>
      <c r="F14" s="8">
        <v>0</v>
      </c>
      <c r="G14" s="8">
        <v>0</v>
      </c>
      <c r="H14" s="60">
        <f t="shared" si="0"/>
        <v>43210</v>
      </c>
    </row>
    <row r="15" spans="1:8" ht="20" customHeight="1" x14ac:dyDescent="0.2">
      <c r="A15" s="7" t="s">
        <v>33</v>
      </c>
      <c r="B15" s="8">
        <v>0</v>
      </c>
      <c r="C15" s="60">
        <v>782700</v>
      </c>
      <c r="D15" s="60">
        <v>1241660</v>
      </c>
      <c r="E15" s="60">
        <v>756220</v>
      </c>
      <c r="F15" s="60">
        <v>800290</v>
      </c>
      <c r="G15" s="60">
        <v>851710</v>
      </c>
      <c r="H15" s="60">
        <f t="shared" si="0"/>
        <v>4432580</v>
      </c>
    </row>
    <row r="16" spans="1:8" ht="20" customHeight="1" x14ac:dyDescent="0.2">
      <c r="A16" s="7" t="s">
        <v>34</v>
      </c>
      <c r="B16" s="8">
        <f>SUM(B12:B13)</f>
        <v>0</v>
      </c>
      <c r="C16" s="8">
        <v>0</v>
      </c>
      <c r="D16" s="8">
        <v>0</v>
      </c>
      <c r="E16" s="8">
        <v>0</v>
      </c>
      <c r="F16" s="8">
        <v>0</v>
      </c>
      <c r="G16" s="8">
        <v>0</v>
      </c>
      <c r="H16" s="8">
        <f>SUM(C16:G16)</f>
        <v>0</v>
      </c>
    </row>
    <row r="17" spans="1:8" ht="20" customHeight="1" x14ac:dyDescent="0.2">
      <c r="A17" s="7" t="s">
        <v>35</v>
      </c>
      <c r="B17" s="8">
        <f>SUM(B13:B13)</f>
        <v>0</v>
      </c>
      <c r="C17" s="8">
        <v>0</v>
      </c>
      <c r="D17" s="8">
        <v>0</v>
      </c>
      <c r="E17" s="8">
        <v>0</v>
      </c>
      <c r="F17" s="8">
        <v>0</v>
      </c>
      <c r="G17" s="8">
        <v>0</v>
      </c>
      <c r="H17" s="8">
        <f t="shared" si="0"/>
        <v>0</v>
      </c>
    </row>
    <row r="18" spans="1:8" ht="20" customHeight="1" x14ac:dyDescent="0.2">
      <c r="B18" s="47"/>
      <c r="C18" s="47"/>
      <c r="D18" s="47"/>
      <c r="E18" s="47"/>
      <c r="F18" s="47"/>
      <c r="G18" s="47"/>
      <c r="H18" s="47"/>
    </row>
    <row r="19" spans="1:8" ht="20" customHeight="1" thickBot="1" x14ac:dyDescent="0.25">
      <c r="A19" s="2" t="s">
        <v>36</v>
      </c>
      <c r="B19" s="9">
        <f t="shared" ref="B19:H19" si="1">SUM(B8:B17)</f>
        <v>0</v>
      </c>
      <c r="C19" s="61">
        <f t="shared" si="1"/>
        <v>5473110</v>
      </c>
      <c r="D19" s="61">
        <f t="shared" si="1"/>
        <v>1241660</v>
      </c>
      <c r="E19" s="61">
        <f t="shared" si="1"/>
        <v>756220</v>
      </c>
      <c r="F19" s="61">
        <f t="shared" si="1"/>
        <v>800290</v>
      </c>
      <c r="G19" s="61">
        <f t="shared" si="1"/>
        <v>851710</v>
      </c>
      <c r="H19" s="61">
        <f t="shared" si="1"/>
        <v>9122990</v>
      </c>
    </row>
    <row r="20" spans="1:8" ht="20" customHeight="1" thickTop="1" x14ac:dyDescent="0.2">
      <c r="H20" s="32"/>
    </row>
    <row r="21" spans="1:8" ht="20" customHeight="1" x14ac:dyDescent="0.2">
      <c r="C21" s="32"/>
    </row>
    <row r="22" spans="1:8" ht="20" customHeight="1" x14ac:dyDescent="0.2">
      <c r="A22" s="6" t="s">
        <v>37</v>
      </c>
    </row>
    <row r="23" spans="1:8" ht="20" customHeight="1" x14ac:dyDescent="0.2">
      <c r="A23" s="16"/>
      <c r="B23" s="16"/>
    </row>
    <row r="24" spans="1:8" ht="20" customHeight="1" x14ac:dyDescent="0.2">
      <c r="A24" s="3" t="s">
        <v>38</v>
      </c>
      <c r="B24" s="3"/>
    </row>
    <row r="25" spans="1:8" ht="20" customHeight="1" x14ac:dyDescent="0.2">
      <c r="A25" s="3" t="s">
        <v>39</v>
      </c>
      <c r="B25" s="3"/>
    </row>
    <row r="26" spans="1:8" ht="20" customHeight="1" x14ac:dyDescent="0.2">
      <c r="A26" s="3" t="s">
        <v>40</v>
      </c>
      <c r="B26" s="3"/>
    </row>
    <row r="27" spans="1:8" ht="20" customHeight="1" x14ac:dyDescent="0.2">
      <c r="A27" s="3" t="s">
        <v>41</v>
      </c>
      <c r="B27" s="3"/>
    </row>
    <row r="28" spans="1:8" ht="20" customHeight="1" x14ac:dyDescent="0.2">
      <c r="A28" s="3" t="s">
        <v>42</v>
      </c>
      <c r="B28" s="3"/>
    </row>
    <row r="29" spans="1:8" ht="20" customHeight="1" x14ac:dyDescent="0.2">
      <c r="A29" s="3" t="s">
        <v>43</v>
      </c>
      <c r="B29" s="3"/>
    </row>
    <row r="30" spans="1:8" ht="17.25" customHeight="1" x14ac:dyDescent="0.2"/>
    <row r="31" spans="1:8" ht="20" customHeight="1" x14ac:dyDescent="0.2">
      <c r="A31" s="78" t="s">
        <v>44</v>
      </c>
    </row>
    <row r="32" spans="1:8" ht="20" customHeight="1" x14ac:dyDescent="0.2">
      <c r="A32" s="78"/>
    </row>
    <row r="33" spans="1:1" ht="20" customHeight="1" x14ac:dyDescent="0.2">
      <c r="A33" s="78"/>
    </row>
    <row r="34" spans="1:1" ht="20" customHeight="1" x14ac:dyDescent="0.2">
      <c r="A34" s="78"/>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3"/>
  <sheetViews>
    <sheetView topLeftCell="A11" zoomScale="110" zoomScaleNormal="110" workbookViewId="0">
      <selection activeCell="A4" sqref="A4"/>
    </sheetView>
  </sheetViews>
  <sheetFormatPr baseColWidth="10" defaultColWidth="8.6640625" defaultRowHeight="14" x14ac:dyDescent="0.15"/>
  <cols>
    <col min="1" max="1" width="76.1640625" style="54" customWidth="1"/>
    <col min="2" max="2" width="17.5" style="34" customWidth="1"/>
    <col min="3" max="3" width="23" style="34" customWidth="1"/>
    <col min="4" max="4" width="10.6640625" style="34" customWidth="1"/>
    <col min="5" max="5" width="18.33203125" style="34" customWidth="1"/>
    <col min="6" max="16384" width="8.6640625" style="34"/>
  </cols>
  <sheetData>
    <row r="1" spans="1:5" ht="15" x14ac:dyDescent="0.15">
      <c r="A1" s="4" t="s">
        <v>45</v>
      </c>
    </row>
    <row r="2" spans="1:5" ht="15" x14ac:dyDescent="0.15">
      <c r="A2" s="4" t="s">
        <v>2</v>
      </c>
    </row>
    <row r="3" spans="1:5" x14ac:dyDescent="0.15">
      <c r="A3" s="4"/>
    </row>
    <row r="4" spans="1:5" ht="19" x14ac:dyDescent="0.2">
      <c r="A4" s="55" t="s">
        <v>46</v>
      </c>
    </row>
    <row r="5" spans="1:5" x14ac:dyDescent="0.15">
      <c r="A5" s="27"/>
    </row>
    <row r="6" spans="1:5" x14ac:dyDescent="0.15">
      <c r="A6" s="79" t="s">
        <v>47</v>
      </c>
    </row>
    <row r="7" spans="1:5" x14ac:dyDescent="0.15">
      <c r="A7" s="80"/>
    </row>
    <row r="8" spans="1:5" x14ac:dyDescent="0.15">
      <c r="A8" s="51" t="s">
        <v>48</v>
      </c>
      <c r="B8" s="52" t="s">
        <v>49</v>
      </c>
      <c r="C8" s="52" t="s">
        <v>50</v>
      </c>
      <c r="D8" s="52" t="s">
        <v>51</v>
      </c>
      <c r="E8" s="52" t="s">
        <v>52</v>
      </c>
    </row>
    <row r="9" spans="1:5" x14ac:dyDescent="0.15">
      <c r="A9" s="29" t="s">
        <v>53</v>
      </c>
      <c r="B9" s="53"/>
      <c r="C9" s="53"/>
      <c r="D9" s="53"/>
      <c r="E9" s="53"/>
    </row>
    <row r="10" spans="1:5" x14ac:dyDescent="0.15">
      <c r="A10" s="28" t="s">
        <v>54</v>
      </c>
      <c r="B10" s="59">
        <v>71293</v>
      </c>
      <c r="C10" s="53"/>
      <c r="D10" s="53">
        <v>270</v>
      </c>
      <c r="E10" s="58" t="s">
        <v>108</v>
      </c>
    </row>
    <row r="11" spans="1:5" x14ac:dyDescent="0.15">
      <c r="A11" s="28" t="s">
        <v>55</v>
      </c>
      <c r="B11" s="59">
        <v>142586</v>
      </c>
      <c r="C11" s="53"/>
      <c r="D11" s="53">
        <v>545</v>
      </c>
      <c r="E11" s="58" t="s">
        <v>108</v>
      </c>
    </row>
    <row r="12" spans="1:5" x14ac:dyDescent="0.15">
      <c r="A12" s="28" t="s">
        <v>56</v>
      </c>
      <c r="B12" s="59">
        <v>213879</v>
      </c>
      <c r="C12" s="53"/>
      <c r="D12" s="53">
        <v>810</v>
      </c>
      <c r="E12" s="58" t="s">
        <v>108</v>
      </c>
    </row>
    <row r="13" spans="1:5" x14ac:dyDescent="0.15">
      <c r="A13" s="28" t="s">
        <v>57</v>
      </c>
      <c r="B13" s="59">
        <v>178232</v>
      </c>
      <c r="C13" s="53"/>
      <c r="D13" s="53">
        <v>675</v>
      </c>
      <c r="E13" s="58" t="s">
        <v>108</v>
      </c>
    </row>
    <row r="14" spans="1:5" x14ac:dyDescent="0.15">
      <c r="A14" s="28" t="s">
        <v>58</v>
      </c>
      <c r="B14" s="59">
        <v>106940</v>
      </c>
      <c r="C14" s="53"/>
      <c r="D14" s="53">
        <v>405</v>
      </c>
      <c r="E14" s="58" t="s">
        <v>108</v>
      </c>
    </row>
    <row r="15" spans="1:5" x14ac:dyDescent="0.15">
      <c r="A15" s="28"/>
      <c r="B15" s="53"/>
      <c r="C15" s="53"/>
      <c r="D15" s="53"/>
      <c r="E15" s="58"/>
    </row>
    <row r="16" spans="1:5" x14ac:dyDescent="0.15">
      <c r="A16" s="29" t="s">
        <v>59</v>
      </c>
      <c r="B16" s="53"/>
      <c r="C16" s="53"/>
      <c r="D16" s="53"/>
      <c r="E16" s="58"/>
    </row>
    <row r="17" spans="1:5" x14ac:dyDescent="0.15">
      <c r="A17" s="28" t="s">
        <v>60</v>
      </c>
      <c r="B17" s="59">
        <v>259245</v>
      </c>
      <c r="C17" s="53"/>
      <c r="D17" s="53">
        <v>985</v>
      </c>
      <c r="E17" s="58" t="s">
        <v>109</v>
      </c>
    </row>
    <row r="18" spans="1:5" x14ac:dyDescent="0.15">
      <c r="A18" s="28" t="s">
        <v>61</v>
      </c>
      <c r="B18" s="59">
        <v>172830</v>
      </c>
      <c r="C18" s="53"/>
      <c r="D18" s="53">
        <v>660</v>
      </c>
      <c r="E18" s="58" t="s">
        <v>109</v>
      </c>
    </row>
    <row r="19" spans="1:5" ht="21" customHeight="1" x14ac:dyDescent="0.15">
      <c r="A19" s="28" t="s">
        <v>62</v>
      </c>
      <c r="B19" s="59">
        <v>86415</v>
      </c>
      <c r="C19" s="53"/>
      <c r="D19" s="53">
        <v>325</v>
      </c>
      <c r="E19" s="58" t="s">
        <v>108</v>
      </c>
    </row>
    <row r="20" spans="1:5" x14ac:dyDescent="0.15">
      <c r="A20" s="28" t="s">
        <v>63</v>
      </c>
      <c r="B20" s="59">
        <v>345660</v>
      </c>
      <c r="C20" s="53"/>
      <c r="D20" s="53">
        <v>1310</v>
      </c>
      <c r="E20" s="58" t="s">
        <v>109</v>
      </c>
    </row>
    <row r="21" spans="1:5" x14ac:dyDescent="0.15">
      <c r="A21" s="28"/>
      <c r="B21" s="53"/>
      <c r="C21" s="53"/>
      <c r="D21" s="53"/>
      <c r="E21" s="58"/>
    </row>
    <row r="22" spans="1:5" x14ac:dyDescent="0.15">
      <c r="A22" s="29" t="s">
        <v>64</v>
      </c>
      <c r="B22" s="53"/>
      <c r="C22" s="53"/>
      <c r="D22" s="53"/>
      <c r="E22" s="58"/>
    </row>
    <row r="23" spans="1:5" x14ac:dyDescent="0.15">
      <c r="A23" s="28" t="s">
        <v>65</v>
      </c>
      <c r="B23" s="59">
        <v>213879</v>
      </c>
      <c r="C23" s="53"/>
      <c r="D23" s="53">
        <v>810</v>
      </c>
      <c r="E23" s="58" t="s">
        <v>108</v>
      </c>
    </row>
    <row r="24" spans="1:5" x14ac:dyDescent="0.15">
      <c r="A24" s="28" t="s">
        <v>66</v>
      </c>
      <c r="B24" s="59">
        <v>285172</v>
      </c>
      <c r="C24" s="53"/>
      <c r="D24" s="53">
        <v>1085</v>
      </c>
      <c r="E24" s="58" t="s">
        <v>109</v>
      </c>
    </row>
    <row r="25" spans="1:5" x14ac:dyDescent="0.15">
      <c r="A25" s="28" t="s">
        <v>67</v>
      </c>
      <c r="B25" s="59">
        <v>142586</v>
      </c>
      <c r="C25" s="53"/>
      <c r="D25" s="53">
        <v>540</v>
      </c>
      <c r="E25" s="58" t="s">
        <v>109</v>
      </c>
    </row>
    <row r="26" spans="1:5" x14ac:dyDescent="0.15">
      <c r="A26" s="28" t="s">
        <v>68</v>
      </c>
      <c r="B26" s="59">
        <v>213879</v>
      </c>
      <c r="C26" s="53"/>
      <c r="D26" s="53">
        <v>810</v>
      </c>
      <c r="E26" s="58" t="s">
        <v>109</v>
      </c>
    </row>
    <row r="27" spans="1:5" x14ac:dyDescent="0.15">
      <c r="A27" s="28" t="s">
        <v>69</v>
      </c>
      <c r="B27" s="59">
        <v>213879</v>
      </c>
      <c r="C27" s="53"/>
      <c r="D27" s="53">
        <v>810</v>
      </c>
      <c r="E27" s="58" t="s">
        <v>108</v>
      </c>
    </row>
    <row r="28" spans="1:5" x14ac:dyDescent="0.15">
      <c r="A28" s="28" t="s">
        <v>70</v>
      </c>
      <c r="B28" s="59">
        <v>356465</v>
      </c>
      <c r="C28" s="53"/>
      <c r="D28" s="53">
        <v>1355</v>
      </c>
      <c r="E28" s="58" t="s">
        <v>109</v>
      </c>
    </row>
    <row r="29" spans="1:5" x14ac:dyDescent="0.15">
      <c r="A29" s="28"/>
      <c r="B29" s="53"/>
      <c r="C29" s="53"/>
      <c r="D29" s="53"/>
      <c r="E29" s="58"/>
    </row>
    <row r="30" spans="1:5" x14ac:dyDescent="0.15">
      <c r="A30" s="29" t="s">
        <v>71</v>
      </c>
      <c r="B30" s="53"/>
      <c r="C30" s="53"/>
      <c r="D30" s="53"/>
      <c r="E30" s="58"/>
    </row>
    <row r="31" spans="1:5" x14ac:dyDescent="0.15">
      <c r="A31" s="28" t="s">
        <v>72</v>
      </c>
      <c r="B31" s="59">
        <v>243043</v>
      </c>
      <c r="C31" s="53"/>
      <c r="D31" s="53">
        <v>922</v>
      </c>
      <c r="E31" s="58" t="s">
        <v>108</v>
      </c>
    </row>
    <row r="32" spans="1:5" x14ac:dyDescent="0.15">
      <c r="A32" s="30" t="s">
        <v>73</v>
      </c>
      <c r="B32" s="59">
        <v>194434</v>
      </c>
      <c r="C32" s="53"/>
      <c r="D32" s="53">
        <v>740</v>
      </c>
      <c r="E32" s="58" t="s">
        <v>110</v>
      </c>
    </row>
    <row r="33" spans="1:5" x14ac:dyDescent="0.15">
      <c r="A33" s="28" t="s">
        <v>74</v>
      </c>
      <c r="B33" s="59">
        <v>291651</v>
      </c>
      <c r="C33" s="53"/>
      <c r="D33" s="53">
        <v>1105</v>
      </c>
      <c r="E33" s="58" t="s">
        <v>111</v>
      </c>
    </row>
    <row r="34" spans="1:5" x14ac:dyDescent="0.15">
      <c r="A34" s="28" t="s">
        <v>75</v>
      </c>
      <c r="B34" s="59">
        <v>97217</v>
      </c>
      <c r="C34" s="53"/>
      <c r="D34" s="53">
        <v>368</v>
      </c>
      <c r="E34" s="58" t="s">
        <v>112</v>
      </c>
    </row>
    <row r="35" spans="1:5" x14ac:dyDescent="0.15">
      <c r="A35" s="28" t="s">
        <v>76</v>
      </c>
      <c r="B35" s="59">
        <v>145825</v>
      </c>
      <c r="C35" s="53"/>
      <c r="D35" s="53">
        <v>555</v>
      </c>
      <c r="E35" s="58" t="s">
        <v>108</v>
      </c>
    </row>
    <row r="36" spans="1:5" x14ac:dyDescent="0.15">
      <c r="A36" s="28"/>
      <c r="B36" s="53"/>
      <c r="C36" s="53"/>
      <c r="D36" s="53"/>
      <c r="E36" s="58"/>
    </row>
    <row r="37" spans="1:5" x14ac:dyDescent="0.15">
      <c r="A37" s="29" t="s">
        <v>77</v>
      </c>
      <c r="B37" s="53"/>
      <c r="C37" s="53"/>
      <c r="D37" s="53"/>
      <c r="E37" s="58"/>
    </row>
    <row r="38" spans="1:5" x14ac:dyDescent="0.15">
      <c r="A38" s="30" t="s">
        <v>78</v>
      </c>
      <c r="B38" s="59">
        <v>110895</v>
      </c>
      <c r="C38" s="53"/>
      <c r="D38" s="53">
        <v>434</v>
      </c>
      <c r="E38" s="58" t="s">
        <v>109</v>
      </c>
    </row>
    <row r="39" spans="1:5" x14ac:dyDescent="0.15">
      <c r="A39" s="30" t="s">
        <v>79</v>
      </c>
      <c r="B39" s="59">
        <v>258754.99999999997</v>
      </c>
      <c r="C39" s="53"/>
      <c r="D39" s="53">
        <v>1015</v>
      </c>
      <c r="E39" s="58" t="s">
        <v>110</v>
      </c>
    </row>
    <row r="40" spans="1:5" x14ac:dyDescent="0.15">
      <c r="A40" s="28"/>
      <c r="B40" s="53"/>
      <c r="C40" s="53"/>
      <c r="D40" s="53"/>
      <c r="E40" s="58"/>
    </row>
    <row r="41" spans="1:5" x14ac:dyDescent="0.15">
      <c r="A41" s="29" t="s">
        <v>80</v>
      </c>
      <c r="B41" s="53"/>
      <c r="C41" s="53"/>
      <c r="D41" s="53"/>
      <c r="E41" s="58"/>
    </row>
    <row r="42" spans="1:5" x14ac:dyDescent="0.15">
      <c r="A42" s="30" t="s">
        <v>81</v>
      </c>
      <c r="B42" s="59">
        <v>72586</v>
      </c>
      <c r="C42" s="53"/>
      <c r="D42" s="53">
        <v>275</v>
      </c>
      <c r="E42" s="58" t="s">
        <v>111</v>
      </c>
    </row>
    <row r="43" spans="1:5" x14ac:dyDescent="0.15">
      <c r="A43" s="28" t="s">
        <v>82</v>
      </c>
      <c r="B43" s="59">
        <v>41480</v>
      </c>
      <c r="C43" s="53"/>
      <c r="D43" s="53">
        <v>155</v>
      </c>
      <c r="E43" s="58" t="s">
        <v>112</v>
      </c>
    </row>
    <row r="44" spans="1:5" x14ac:dyDescent="0.15">
      <c r="A44" s="30" t="s">
        <v>83</v>
      </c>
      <c r="B44" s="59">
        <v>31108</v>
      </c>
      <c r="C44" s="53"/>
      <c r="D44" s="53">
        <v>120</v>
      </c>
      <c r="E44" s="58" t="s">
        <v>112</v>
      </c>
    </row>
    <row r="45" spans="1:5" x14ac:dyDescent="0.15">
      <c r="A45" s="28" t="s">
        <v>84</v>
      </c>
      <c r="B45" s="59">
        <v>31108</v>
      </c>
      <c r="C45" s="53"/>
      <c r="D45" s="53">
        <v>120</v>
      </c>
      <c r="E45" s="58" t="s">
        <v>109</v>
      </c>
    </row>
    <row r="46" spans="1:5" x14ac:dyDescent="0.15">
      <c r="A46" s="28" t="s">
        <v>85</v>
      </c>
      <c r="B46" s="59">
        <v>31108</v>
      </c>
      <c r="C46" s="53"/>
      <c r="D46" s="53">
        <v>120</v>
      </c>
      <c r="E46" s="58" t="s">
        <v>110</v>
      </c>
    </row>
    <row r="47" spans="1:5" x14ac:dyDescent="0.15">
      <c r="A47" s="28"/>
      <c r="B47" s="53"/>
      <c r="C47" s="53"/>
      <c r="D47" s="53"/>
      <c r="E47" s="58"/>
    </row>
    <row r="48" spans="1:5" x14ac:dyDescent="0.15">
      <c r="A48" s="29" t="s">
        <v>86</v>
      </c>
      <c r="B48" s="57"/>
      <c r="C48" s="53"/>
      <c r="D48" s="53"/>
      <c r="E48" s="58"/>
    </row>
    <row r="49" spans="1:5" x14ac:dyDescent="0.15">
      <c r="A49" s="28" t="s">
        <v>87</v>
      </c>
      <c r="B49" s="59">
        <v>23505</v>
      </c>
      <c r="C49" s="53"/>
      <c r="D49" s="53">
        <v>88</v>
      </c>
      <c r="E49" s="58" t="s">
        <v>110</v>
      </c>
    </row>
    <row r="50" spans="1:5" x14ac:dyDescent="0.15">
      <c r="A50" s="28" t="s">
        <v>88</v>
      </c>
      <c r="B50" s="59">
        <v>24886</v>
      </c>
      <c r="C50" s="53"/>
      <c r="D50" s="53">
        <v>96</v>
      </c>
      <c r="E50" s="58" t="s">
        <v>112</v>
      </c>
    </row>
    <row r="51" spans="1:5" x14ac:dyDescent="0.15">
      <c r="A51" s="28" t="s">
        <v>89</v>
      </c>
      <c r="B51" s="59">
        <v>34565</v>
      </c>
      <c r="C51" s="53"/>
      <c r="D51" s="53">
        <v>132</v>
      </c>
      <c r="E51" s="58" t="s">
        <v>112</v>
      </c>
    </row>
    <row r="52" spans="1:5" x14ac:dyDescent="0.15">
      <c r="A52" s="28" t="s">
        <v>90</v>
      </c>
      <c r="B52" s="59">
        <v>22120</v>
      </c>
      <c r="C52" s="53"/>
      <c r="D52" s="53">
        <v>84</v>
      </c>
      <c r="E52" s="58" t="s">
        <v>112</v>
      </c>
    </row>
    <row r="53" spans="1:5" x14ac:dyDescent="0.15">
      <c r="A53" s="28" t="s">
        <v>91</v>
      </c>
      <c r="B53" s="59">
        <v>33184</v>
      </c>
      <c r="C53" s="53"/>
      <c r="D53" s="53">
        <v>124</v>
      </c>
      <c r="E53" s="58" t="s">
        <v>108</v>
      </c>
    </row>
    <row r="54" spans="1:5" x14ac:dyDescent="0.15">
      <c r="A54" s="28"/>
      <c r="B54" s="53"/>
      <c r="C54" s="53"/>
      <c r="D54" s="53"/>
      <c r="E54" s="58"/>
    </row>
    <row r="55" spans="1:5" ht="1" customHeight="1" x14ac:dyDescent="0.15"/>
    <row r="57" spans="1:5" x14ac:dyDescent="0.15">
      <c r="B57" s="56"/>
    </row>
    <row r="59" spans="1:5" x14ac:dyDescent="0.15">
      <c r="B59" s="56"/>
    </row>
    <row r="63" spans="1:5" x14ac:dyDescent="0.15">
      <c r="B63" s="56"/>
    </row>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zoomScale="110" zoomScaleNormal="110" workbookViewId="0">
      <selection activeCell="A6" sqref="A6:A8"/>
    </sheetView>
  </sheetViews>
  <sheetFormatPr baseColWidth="10" defaultColWidth="8.83203125" defaultRowHeight="15" x14ac:dyDescent="0.2"/>
  <cols>
    <col min="1" max="1" width="53.5" customWidth="1"/>
    <col min="9" max="9" width="33.1640625" customWidth="1"/>
  </cols>
  <sheetData>
    <row r="1" spans="1:9" x14ac:dyDescent="0.2">
      <c r="A1" s="33"/>
      <c r="B1" s="34"/>
      <c r="C1" s="34"/>
      <c r="D1" s="34"/>
      <c r="E1" s="34"/>
      <c r="F1" s="34"/>
      <c r="G1" s="34"/>
      <c r="H1" s="34"/>
      <c r="I1" s="34"/>
    </row>
    <row r="2" spans="1:9" x14ac:dyDescent="0.2">
      <c r="A2" s="35"/>
      <c r="B2" s="33"/>
      <c r="C2" s="36"/>
      <c r="D2" s="36"/>
      <c r="E2" s="36"/>
      <c r="F2" s="36"/>
      <c r="G2" s="36"/>
      <c r="H2" s="36"/>
      <c r="I2" s="36"/>
    </row>
    <row r="3" spans="1:9" ht="78.5" customHeight="1" x14ac:dyDescent="0.2">
      <c r="A3" s="83" t="s">
        <v>92</v>
      </c>
      <c r="B3" s="84"/>
      <c r="C3" s="84"/>
      <c r="D3" s="84"/>
      <c r="E3" s="84"/>
      <c r="F3" s="84"/>
      <c r="G3" s="84"/>
      <c r="H3" s="85"/>
      <c r="I3" s="85"/>
    </row>
    <row r="4" spans="1:9" x14ac:dyDescent="0.2">
      <c r="A4" s="37"/>
      <c r="B4" s="33"/>
      <c r="C4" s="33"/>
      <c r="D4" s="33"/>
      <c r="E4" s="33"/>
      <c r="F4" s="33"/>
      <c r="G4" s="33"/>
      <c r="H4" s="33"/>
      <c r="I4" s="33"/>
    </row>
    <row r="5" spans="1:9" ht="16" thickBot="1" x14ac:dyDescent="0.25">
      <c r="A5" s="38" t="s">
        <v>93</v>
      </c>
      <c r="B5" s="33"/>
      <c r="C5" s="33"/>
      <c r="D5" s="33"/>
      <c r="E5" s="33"/>
      <c r="F5" s="33"/>
      <c r="G5" s="33"/>
      <c r="H5" s="34"/>
      <c r="I5" s="34"/>
    </row>
    <row r="6" spans="1:9" x14ac:dyDescent="0.2">
      <c r="A6" s="86" t="s">
        <v>94</v>
      </c>
      <c r="B6" s="89" t="s">
        <v>7</v>
      </c>
      <c r="C6" s="90"/>
      <c r="D6" s="90"/>
      <c r="E6" s="90"/>
      <c r="F6" s="90"/>
      <c r="G6" s="90"/>
      <c r="H6" s="91"/>
      <c r="I6" s="46" t="s">
        <v>95</v>
      </c>
    </row>
    <row r="7" spans="1:9" x14ac:dyDescent="0.2">
      <c r="A7" s="87"/>
      <c r="B7" s="92"/>
      <c r="C7" s="93"/>
      <c r="D7" s="93"/>
      <c r="E7" s="93"/>
      <c r="F7" s="93"/>
      <c r="G7" s="93"/>
      <c r="H7" s="93"/>
      <c r="I7" s="5"/>
    </row>
    <row r="8" spans="1:9" ht="16" thickBot="1" x14ac:dyDescent="0.25">
      <c r="A8" s="88"/>
      <c r="B8" s="94"/>
      <c r="C8" s="94"/>
      <c r="D8" s="94"/>
      <c r="E8" s="94"/>
      <c r="F8" s="94"/>
      <c r="G8" s="94"/>
      <c r="H8" s="95"/>
      <c r="I8" s="39"/>
    </row>
    <row r="9" spans="1:9" ht="16" x14ac:dyDescent="0.2">
      <c r="A9" s="40" t="s">
        <v>96</v>
      </c>
      <c r="B9" s="96" t="s">
        <v>97</v>
      </c>
      <c r="C9" s="97"/>
      <c r="D9" s="97"/>
      <c r="E9" s="97"/>
      <c r="F9" s="97"/>
      <c r="G9" s="97"/>
      <c r="H9" s="98"/>
      <c r="I9" s="41">
        <v>65</v>
      </c>
    </row>
    <row r="10" spans="1:9" ht="32" customHeight="1" x14ac:dyDescent="0.2">
      <c r="A10" s="42" t="s">
        <v>99</v>
      </c>
      <c r="B10" s="81" t="s">
        <v>115</v>
      </c>
      <c r="C10" s="81"/>
      <c r="D10" s="81"/>
      <c r="E10" s="81"/>
      <c r="F10" s="81"/>
      <c r="G10" s="81"/>
      <c r="H10" s="82"/>
      <c r="I10" s="43">
        <v>425</v>
      </c>
    </row>
    <row r="11" spans="1:9" ht="33" customHeight="1" x14ac:dyDescent="0.2">
      <c r="A11" s="42" t="s">
        <v>100</v>
      </c>
      <c r="B11" s="81" t="s">
        <v>114</v>
      </c>
      <c r="C11" s="81"/>
      <c r="D11" s="81"/>
      <c r="E11" s="81"/>
      <c r="F11" s="81"/>
      <c r="G11" s="81"/>
      <c r="H11" s="82"/>
      <c r="I11" s="43">
        <v>425</v>
      </c>
    </row>
    <row r="12" spans="1:9" ht="35" customHeight="1" x14ac:dyDescent="0.2">
      <c r="A12" s="42" t="s">
        <v>101</v>
      </c>
      <c r="B12" s="81" t="s">
        <v>116</v>
      </c>
      <c r="C12" s="81"/>
      <c r="D12" s="81"/>
      <c r="E12" s="81"/>
      <c r="F12" s="81"/>
      <c r="G12" s="81"/>
      <c r="H12" s="82"/>
      <c r="I12" s="43">
        <v>425</v>
      </c>
    </row>
    <row r="13" spans="1:9" ht="32" customHeight="1" x14ac:dyDescent="0.2">
      <c r="A13" s="42" t="s">
        <v>102</v>
      </c>
      <c r="B13" s="81" t="s">
        <v>117</v>
      </c>
      <c r="C13" s="81"/>
      <c r="D13" s="81"/>
      <c r="E13" s="81"/>
      <c r="F13" s="81"/>
      <c r="G13" s="81"/>
      <c r="H13" s="82"/>
      <c r="I13" s="43">
        <v>385</v>
      </c>
    </row>
    <row r="14" spans="1:9" ht="34" customHeight="1" x14ac:dyDescent="0.2">
      <c r="A14" s="42" t="s">
        <v>103</v>
      </c>
      <c r="B14" s="81" t="s">
        <v>119</v>
      </c>
      <c r="C14" s="81"/>
      <c r="D14" s="81"/>
      <c r="E14" s="81"/>
      <c r="F14" s="81"/>
      <c r="G14" s="81"/>
      <c r="H14" s="82"/>
      <c r="I14" s="43">
        <v>355</v>
      </c>
    </row>
    <row r="15" spans="1:9" ht="31" customHeight="1" x14ac:dyDescent="0.2">
      <c r="A15" s="42" t="s">
        <v>124</v>
      </c>
      <c r="B15" s="81" t="s">
        <v>118</v>
      </c>
      <c r="C15" s="81"/>
      <c r="D15" s="81"/>
      <c r="E15" s="81"/>
      <c r="F15" s="81"/>
      <c r="G15" s="81"/>
      <c r="H15" s="82"/>
      <c r="I15" s="43">
        <v>255</v>
      </c>
    </row>
    <row r="16" spans="1:9" ht="34" customHeight="1" x14ac:dyDescent="0.2">
      <c r="A16" s="42" t="s">
        <v>123</v>
      </c>
      <c r="B16" s="81" t="s">
        <v>118</v>
      </c>
      <c r="C16" s="81"/>
      <c r="D16" s="81"/>
      <c r="E16" s="81"/>
      <c r="F16" s="81"/>
      <c r="G16" s="81"/>
      <c r="H16" s="82"/>
      <c r="I16" s="43">
        <v>295</v>
      </c>
    </row>
    <row r="17" spans="1:9" ht="36" customHeight="1" x14ac:dyDescent="0.2">
      <c r="A17" s="42" t="s">
        <v>128</v>
      </c>
      <c r="B17" s="81" t="s">
        <v>118</v>
      </c>
      <c r="C17" s="81"/>
      <c r="D17" s="81"/>
      <c r="E17" s="81"/>
      <c r="F17" s="81"/>
      <c r="G17" s="81"/>
      <c r="H17" s="82"/>
      <c r="I17" s="43">
        <v>325</v>
      </c>
    </row>
    <row r="18" spans="1:9" ht="38" customHeight="1" x14ac:dyDescent="0.2">
      <c r="A18" s="42" t="s">
        <v>126</v>
      </c>
      <c r="B18" s="81" t="s">
        <v>120</v>
      </c>
      <c r="C18" s="81"/>
      <c r="D18" s="81"/>
      <c r="E18" s="81"/>
      <c r="F18" s="81"/>
      <c r="G18" s="81"/>
      <c r="H18" s="82"/>
      <c r="I18" s="43">
        <v>210</v>
      </c>
    </row>
    <row r="19" spans="1:9" ht="35" customHeight="1" x14ac:dyDescent="0.2">
      <c r="A19" s="42" t="s">
        <v>113</v>
      </c>
      <c r="B19" s="81" t="s">
        <v>129</v>
      </c>
      <c r="C19" s="81"/>
      <c r="D19" s="81"/>
      <c r="E19" s="81"/>
      <c r="F19" s="81"/>
      <c r="G19" s="81"/>
      <c r="H19" s="82"/>
      <c r="I19" s="43">
        <v>548</v>
      </c>
    </row>
    <row r="20" spans="1:9" ht="31" customHeight="1" x14ac:dyDescent="0.2">
      <c r="A20" s="42" t="s">
        <v>104</v>
      </c>
      <c r="B20" s="81" t="s">
        <v>121</v>
      </c>
      <c r="C20" s="81"/>
      <c r="D20" s="81"/>
      <c r="E20" s="81"/>
      <c r="F20" s="81"/>
      <c r="G20" s="81"/>
      <c r="H20" s="82"/>
      <c r="I20" s="43">
        <v>433</v>
      </c>
    </row>
    <row r="21" spans="1:9" ht="38" customHeight="1" x14ac:dyDescent="0.2">
      <c r="A21" s="42" t="s">
        <v>105</v>
      </c>
      <c r="B21" s="81" t="s">
        <v>122</v>
      </c>
      <c r="C21" s="81"/>
      <c r="D21" s="81"/>
      <c r="E21" s="81"/>
      <c r="F21" s="81"/>
      <c r="G21" s="81"/>
      <c r="H21" s="82"/>
      <c r="I21" s="43">
        <v>360</v>
      </c>
    </row>
    <row r="22" spans="1:9" ht="36" customHeight="1" x14ac:dyDescent="0.2">
      <c r="A22" s="42" t="s">
        <v>106</v>
      </c>
      <c r="B22" s="81" t="s">
        <v>125</v>
      </c>
      <c r="C22" s="81"/>
      <c r="D22" s="81"/>
      <c r="E22" s="81"/>
      <c r="F22" s="81"/>
      <c r="G22" s="81"/>
      <c r="H22" s="82"/>
      <c r="I22" s="43">
        <v>277</v>
      </c>
    </row>
    <row r="23" spans="1:9" ht="34" customHeight="1" x14ac:dyDescent="0.2">
      <c r="A23" s="42" t="s">
        <v>107</v>
      </c>
      <c r="B23" s="81" t="s">
        <v>127</v>
      </c>
      <c r="C23" s="81"/>
      <c r="D23" s="81"/>
      <c r="E23" s="81"/>
      <c r="F23" s="81"/>
      <c r="G23" s="81"/>
      <c r="H23" s="82"/>
      <c r="I23" s="43">
        <v>210</v>
      </c>
    </row>
    <row r="24" spans="1:9" x14ac:dyDescent="0.2">
      <c r="A24" s="42"/>
      <c r="B24" s="81"/>
      <c r="C24" s="81"/>
      <c r="D24" s="81"/>
      <c r="E24" s="81"/>
      <c r="F24" s="81"/>
      <c r="G24" s="81"/>
      <c r="H24" s="82"/>
      <c r="I24" s="43">
        <v>0</v>
      </c>
    </row>
    <row r="25" spans="1:9" x14ac:dyDescent="0.2">
      <c r="A25" s="42"/>
      <c r="B25" s="81"/>
      <c r="C25" s="81"/>
      <c r="D25" s="81"/>
      <c r="E25" s="81"/>
      <c r="F25" s="81"/>
      <c r="G25" s="81"/>
      <c r="H25" s="82"/>
      <c r="I25" s="43">
        <v>0</v>
      </c>
    </row>
    <row r="26" spans="1:9" x14ac:dyDescent="0.2">
      <c r="A26" s="42"/>
      <c r="B26" s="81"/>
      <c r="C26" s="81"/>
      <c r="D26" s="81"/>
      <c r="E26" s="81"/>
      <c r="F26" s="81"/>
      <c r="G26" s="81"/>
      <c r="H26" s="82"/>
      <c r="I26" s="43">
        <v>0</v>
      </c>
    </row>
    <row r="27" spans="1:9" x14ac:dyDescent="0.2">
      <c r="A27" s="42"/>
      <c r="B27" s="81"/>
      <c r="C27" s="81"/>
      <c r="D27" s="81"/>
      <c r="E27" s="81"/>
      <c r="F27" s="81"/>
      <c r="G27" s="81"/>
      <c r="H27" s="82"/>
      <c r="I27" s="43">
        <v>0</v>
      </c>
    </row>
    <row r="28" spans="1:9" x14ac:dyDescent="0.2">
      <c r="A28" s="42"/>
      <c r="B28" s="81"/>
      <c r="C28" s="81"/>
      <c r="D28" s="81"/>
      <c r="E28" s="81"/>
      <c r="F28" s="81"/>
      <c r="G28" s="81"/>
      <c r="H28" s="82"/>
      <c r="I28" s="43">
        <v>0</v>
      </c>
    </row>
    <row r="29" spans="1:9" x14ac:dyDescent="0.2">
      <c r="A29" s="42"/>
      <c r="B29" s="81"/>
      <c r="C29" s="81"/>
      <c r="D29" s="81"/>
      <c r="E29" s="81"/>
      <c r="F29" s="81"/>
      <c r="G29" s="81"/>
      <c r="H29" s="82"/>
      <c r="I29" s="43">
        <v>0</v>
      </c>
    </row>
    <row r="30" spans="1:9" x14ac:dyDescent="0.2">
      <c r="A30" s="42"/>
      <c r="B30" s="81"/>
      <c r="C30" s="81"/>
      <c r="D30" s="81"/>
      <c r="E30" s="81"/>
      <c r="F30" s="81"/>
      <c r="G30" s="81"/>
      <c r="H30" s="82"/>
      <c r="I30" s="43">
        <v>0</v>
      </c>
    </row>
    <row r="31" spans="1:9" x14ac:dyDescent="0.2">
      <c r="A31" s="42"/>
      <c r="B31" s="81"/>
      <c r="C31" s="81"/>
      <c r="D31" s="81"/>
      <c r="E31" s="81"/>
      <c r="F31" s="81"/>
      <c r="G31" s="81"/>
      <c r="H31" s="82"/>
      <c r="I31" s="43">
        <v>0</v>
      </c>
    </row>
    <row r="32" spans="1:9" x14ac:dyDescent="0.2">
      <c r="A32" s="42"/>
      <c r="B32" s="81"/>
      <c r="C32" s="81"/>
      <c r="D32" s="81"/>
      <c r="E32" s="81"/>
      <c r="F32" s="81"/>
      <c r="G32" s="81"/>
      <c r="H32" s="82"/>
      <c r="I32" s="43">
        <v>0</v>
      </c>
    </row>
    <row r="33" spans="1:9" x14ac:dyDescent="0.2">
      <c r="A33" s="42"/>
      <c r="B33" s="81"/>
      <c r="C33" s="81"/>
      <c r="D33" s="81"/>
      <c r="E33" s="81"/>
      <c r="F33" s="81"/>
      <c r="G33" s="81"/>
      <c r="H33" s="82"/>
      <c r="I33" s="43">
        <v>0</v>
      </c>
    </row>
    <row r="34" spans="1:9" x14ac:dyDescent="0.2">
      <c r="A34" s="42"/>
      <c r="B34" s="81"/>
      <c r="C34" s="81"/>
      <c r="D34" s="81"/>
      <c r="E34" s="81"/>
      <c r="F34" s="81"/>
      <c r="G34" s="81"/>
      <c r="H34" s="82"/>
      <c r="I34" s="43">
        <v>0</v>
      </c>
    </row>
    <row r="35" spans="1:9" x14ac:dyDescent="0.2">
      <c r="A35" s="42"/>
      <c r="B35" s="81"/>
      <c r="C35" s="81"/>
      <c r="D35" s="81"/>
      <c r="E35" s="81"/>
      <c r="F35" s="81"/>
      <c r="G35" s="81"/>
      <c r="H35" s="82"/>
      <c r="I35" s="43">
        <v>0</v>
      </c>
    </row>
    <row r="36" spans="1:9" x14ac:dyDescent="0.2">
      <c r="A36" s="42"/>
      <c r="B36" s="81"/>
      <c r="C36" s="81"/>
      <c r="D36" s="81"/>
      <c r="E36" s="81"/>
      <c r="F36" s="81"/>
      <c r="G36" s="81"/>
      <c r="H36" s="82"/>
      <c r="I36" s="43">
        <v>0</v>
      </c>
    </row>
    <row r="37" spans="1:9" x14ac:dyDescent="0.2">
      <c r="A37" s="42"/>
      <c r="B37" s="81"/>
      <c r="C37" s="81"/>
      <c r="D37" s="81"/>
      <c r="E37" s="81"/>
      <c r="F37" s="81"/>
      <c r="G37" s="81"/>
      <c r="H37" s="82"/>
      <c r="I37" s="43">
        <v>0</v>
      </c>
    </row>
    <row r="38" spans="1:9" x14ac:dyDescent="0.2">
      <c r="A38" s="42"/>
      <c r="B38" s="81"/>
      <c r="C38" s="81"/>
      <c r="D38" s="81"/>
      <c r="E38" s="81"/>
      <c r="F38" s="81"/>
      <c r="G38" s="81"/>
      <c r="H38" s="82"/>
      <c r="I38" s="43">
        <v>0</v>
      </c>
    </row>
    <row r="39" spans="1:9" x14ac:dyDescent="0.2">
      <c r="A39" s="42"/>
      <c r="B39" s="81"/>
      <c r="C39" s="81"/>
      <c r="D39" s="81"/>
      <c r="E39" s="81"/>
      <c r="F39" s="81"/>
      <c r="G39" s="81"/>
      <c r="H39" s="82"/>
      <c r="I39" s="43">
        <v>0</v>
      </c>
    </row>
    <row r="40" spans="1:9" x14ac:dyDescent="0.2">
      <c r="A40" s="42"/>
      <c r="B40" s="81"/>
      <c r="C40" s="81"/>
      <c r="D40" s="81"/>
      <c r="E40" s="81"/>
      <c r="F40" s="81"/>
      <c r="G40" s="81"/>
      <c r="H40" s="82"/>
      <c r="I40" s="43">
        <v>0</v>
      </c>
    </row>
    <row r="41" spans="1:9" x14ac:dyDescent="0.2">
      <c r="A41" s="42"/>
      <c r="B41" s="81"/>
      <c r="C41" s="81"/>
      <c r="D41" s="81"/>
      <c r="E41" s="81"/>
      <c r="F41" s="81"/>
      <c r="G41" s="81"/>
      <c r="H41" s="82"/>
      <c r="I41" s="43">
        <v>0</v>
      </c>
    </row>
    <row r="42" spans="1:9" x14ac:dyDescent="0.2">
      <c r="A42" s="42"/>
      <c r="B42" s="81"/>
      <c r="C42" s="81"/>
      <c r="D42" s="81"/>
      <c r="E42" s="81"/>
      <c r="F42" s="81"/>
      <c r="G42" s="81"/>
      <c r="H42" s="82"/>
      <c r="I42" s="43">
        <v>0</v>
      </c>
    </row>
    <row r="43" spans="1:9" x14ac:dyDescent="0.2">
      <c r="A43" s="42"/>
      <c r="B43" s="81"/>
      <c r="C43" s="81"/>
      <c r="D43" s="81"/>
      <c r="E43" s="81"/>
      <c r="F43" s="81"/>
      <c r="G43" s="81"/>
      <c r="H43" s="82"/>
      <c r="I43" s="43">
        <v>0</v>
      </c>
    </row>
    <row r="44" spans="1:9" x14ac:dyDescent="0.2">
      <c r="A44" s="42"/>
      <c r="B44" s="81"/>
      <c r="C44" s="81"/>
      <c r="D44" s="81"/>
      <c r="E44" s="81"/>
      <c r="F44" s="81"/>
      <c r="G44" s="81"/>
      <c r="H44" s="82"/>
      <c r="I44" s="43">
        <v>0</v>
      </c>
    </row>
    <row r="45" spans="1:9" x14ac:dyDescent="0.2">
      <c r="A45" s="42"/>
      <c r="B45" s="81"/>
      <c r="C45" s="81"/>
      <c r="D45" s="81"/>
      <c r="E45" s="81"/>
      <c r="F45" s="81"/>
      <c r="G45" s="81"/>
      <c r="H45" s="82"/>
      <c r="I45" s="43">
        <v>0</v>
      </c>
    </row>
    <row r="46" spans="1:9" x14ac:dyDescent="0.2">
      <c r="A46" s="42"/>
      <c r="B46" s="81"/>
      <c r="C46" s="81"/>
      <c r="D46" s="81"/>
      <c r="E46" s="81"/>
      <c r="F46" s="81"/>
      <c r="G46" s="81"/>
      <c r="H46" s="82"/>
      <c r="I46" s="43">
        <v>0</v>
      </c>
    </row>
    <row r="47" spans="1:9" x14ac:dyDescent="0.2">
      <c r="A47" s="42"/>
      <c r="B47" s="81"/>
      <c r="C47" s="81"/>
      <c r="D47" s="81"/>
      <c r="E47" s="81"/>
      <c r="F47" s="81"/>
      <c r="G47" s="81"/>
      <c r="H47" s="82"/>
      <c r="I47" s="43">
        <v>0</v>
      </c>
    </row>
    <row r="48" spans="1:9" x14ac:dyDescent="0.2">
      <c r="A48" s="42"/>
      <c r="B48" s="81"/>
      <c r="C48" s="81"/>
      <c r="D48" s="81"/>
      <c r="E48" s="81"/>
      <c r="F48" s="81"/>
      <c r="G48" s="81"/>
      <c r="H48" s="82"/>
      <c r="I48" s="43">
        <v>0</v>
      </c>
    </row>
    <row r="49" spans="1:9" x14ac:dyDescent="0.2">
      <c r="A49" s="42"/>
      <c r="B49" s="81"/>
      <c r="C49" s="81"/>
      <c r="D49" s="81"/>
      <c r="E49" s="81"/>
      <c r="F49" s="81"/>
      <c r="G49" s="81"/>
      <c r="H49" s="82"/>
      <c r="I49" s="43">
        <v>0</v>
      </c>
    </row>
    <row r="50" spans="1:9" x14ac:dyDescent="0.2">
      <c r="A50" s="42"/>
      <c r="B50" s="81"/>
      <c r="C50" s="81"/>
      <c r="D50" s="81"/>
      <c r="E50" s="81"/>
      <c r="F50" s="81"/>
      <c r="G50" s="81"/>
      <c r="H50" s="82"/>
      <c r="I50" s="43">
        <v>0</v>
      </c>
    </row>
    <row r="51" spans="1:9" x14ac:dyDescent="0.2">
      <c r="A51" s="42"/>
      <c r="B51" s="81"/>
      <c r="C51" s="81"/>
      <c r="D51" s="81"/>
      <c r="E51" s="81"/>
      <c r="F51" s="81"/>
      <c r="G51" s="81"/>
      <c r="H51" s="82"/>
      <c r="I51" s="43">
        <v>0</v>
      </c>
    </row>
    <row r="52" spans="1:9" x14ac:dyDescent="0.2">
      <c r="A52" s="42"/>
      <c r="B52" s="81"/>
      <c r="C52" s="81"/>
      <c r="D52" s="81"/>
      <c r="E52" s="81"/>
      <c r="F52" s="81"/>
      <c r="G52" s="81"/>
      <c r="H52" s="82"/>
      <c r="I52" s="43">
        <v>0</v>
      </c>
    </row>
    <row r="53" spans="1:9" x14ac:dyDescent="0.2">
      <c r="A53" s="42"/>
      <c r="B53" s="81"/>
      <c r="C53" s="81"/>
      <c r="D53" s="81"/>
      <c r="E53" s="81"/>
      <c r="F53" s="81"/>
      <c r="G53" s="81"/>
      <c r="H53" s="82"/>
      <c r="I53" s="43">
        <v>0</v>
      </c>
    </row>
    <row r="54" spans="1:9" x14ac:dyDescent="0.2">
      <c r="A54" s="42"/>
      <c r="B54" s="81"/>
      <c r="C54" s="81"/>
      <c r="D54" s="81"/>
      <c r="E54" s="81"/>
      <c r="F54" s="81"/>
      <c r="G54" s="81"/>
      <c r="H54" s="82"/>
      <c r="I54" s="43">
        <v>0</v>
      </c>
    </row>
    <row r="55" spans="1:9" x14ac:dyDescent="0.2">
      <c r="A55" s="42"/>
      <c r="B55" s="81"/>
      <c r="C55" s="81"/>
      <c r="D55" s="81"/>
      <c r="E55" s="81"/>
      <c r="F55" s="81"/>
      <c r="G55" s="81"/>
      <c r="H55" s="82"/>
      <c r="I55" s="43">
        <v>0</v>
      </c>
    </row>
    <row r="56" spans="1:9" x14ac:dyDescent="0.2">
      <c r="A56" s="42"/>
      <c r="B56" s="81"/>
      <c r="C56" s="81"/>
      <c r="D56" s="81"/>
      <c r="E56" s="81"/>
      <c r="F56" s="81"/>
      <c r="G56" s="81"/>
      <c r="H56" s="82"/>
      <c r="I56" s="43">
        <v>0</v>
      </c>
    </row>
    <row r="57" spans="1:9" ht="16" thickBot="1" x14ac:dyDescent="0.25">
      <c r="A57" s="44"/>
      <c r="B57" s="99"/>
      <c r="C57" s="99"/>
      <c r="D57" s="99"/>
      <c r="E57" s="99"/>
      <c r="F57" s="99"/>
      <c r="G57" s="99"/>
      <c r="H57" s="100"/>
      <c r="I57" s="45">
        <v>0</v>
      </c>
    </row>
  </sheetData>
  <mergeCells count="52">
    <mergeCell ref="B57:H57"/>
    <mergeCell ref="B51:H51"/>
    <mergeCell ref="B52:H52"/>
    <mergeCell ref="B53:H53"/>
    <mergeCell ref="B54:H54"/>
    <mergeCell ref="B55:H55"/>
    <mergeCell ref="B56:H56"/>
    <mergeCell ref="B50:H50"/>
    <mergeCell ref="B39:H39"/>
    <mergeCell ref="B40:H40"/>
    <mergeCell ref="B41:H41"/>
    <mergeCell ref="B42:H42"/>
    <mergeCell ref="B43:H43"/>
    <mergeCell ref="B44:H44"/>
    <mergeCell ref="B45:H45"/>
    <mergeCell ref="B46:H46"/>
    <mergeCell ref="B47:H47"/>
    <mergeCell ref="B48:H48"/>
    <mergeCell ref="B49:H49"/>
    <mergeCell ref="B38:H38"/>
    <mergeCell ref="B27:H27"/>
    <mergeCell ref="B28:H28"/>
    <mergeCell ref="B29:H29"/>
    <mergeCell ref="B30:H30"/>
    <mergeCell ref="B31:H31"/>
    <mergeCell ref="B32:H32"/>
    <mergeCell ref="B33:H33"/>
    <mergeCell ref="B34:H34"/>
    <mergeCell ref="B35:H35"/>
    <mergeCell ref="B36:H36"/>
    <mergeCell ref="B37:H37"/>
    <mergeCell ref="B26:H26"/>
    <mergeCell ref="B14:H14"/>
    <mergeCell ref="B16:H16"/>
    <mergeCell ref="B15:H15"/>
    <mergeCell ref="B18:H18"/>
    <mergeCell ref="B19:H19"/>
    <mergeCell ref="B20:H20"/>
    <mergeCell ref="B21:H21"/>
    <mergeCell ref="B22:H22"/>
    <mergeCell ref="B23:H23"/>
    <mergeCell ref="B24:H24"/>
    <mergeCell ref="B25:H25"/>
    <mergeCell ref="B17:H17"/>
    <mergeCell ref="B11:H11"/>
    <mergeCell ref="B12:H12"/>
    <mergeCell ref="B13:H13"/>
    <mergeCell ref="A3:I3"/>
    <mergeCell ref="A6:A8"/>
    <mergeCell ref="B6:H8"/>
    <mergeCell ref="B9:H9"/>
    <mergeCell ref="B10:H10"/>
  </mergeCells>
  <dataValidations count="2">
    <dataValidation type="textLength" allowBlank="1" showInputMessage="1" showErrorMessage="1" sqref="A18:B57 A10:B17" xr:uid="{E25C9AB4-FA5D-48A1-9CCA-DE9C18A8BF76}">
      <formula1>0</formula1>
      <formula2>100</formula2>
    </dataValidation>
    <dataValidation type="decimal" allowBlank="1" showInputMessage="1" showErrorMessage="1" sqref="I18:I57 I10:I17" xr:uid="{AF26D803-19CA-445D-81E9-7F25D5087AA7}">
      <formula1>0</formula1>
      <formula2>99999999999999900000</formula2>
    </dataValidation>
  </dataValidations>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LastModifiedby xmlns="2ae54dc1-a19e-4b2b-96c5-2a7d9baea437">
      <UserInfo>
        <DisplayName/>
        <AccountId xsi:nil="true"/>
        <AccountType/>
      </UserInfo>
    </LastModifiedby>
    <SharedWithUsers xmlns="344a3cd3-289f-4973-9831-b582b90df623">
      <UserInfo>
        <DisplayName/>
        <AccountId xsi:nil="true"/>
        <AccountType/>
      </UserInfo>
    </SharedWithUsers>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ACB058-43D3-479F-99FF-1A89A9698D50}">
  <ds:schemaRefs>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acfd9f11-019e-4e40-b5c8-f301412c8008"/>
    <ds:schemaRef ds:uri="http://schemas.openxmlformats.org/package/2006/metadata/core-properties"/>
    <ds:schemaRef ds:uri="addaa757-cb84-4b6d-b809-86b1dd8f3994"/>
  </ds:schemaRefs>
</ds:datastoreItem>
</file>

<file path=customXml/itemProps2.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3.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4.xml><?xml version="1.0" encoding="utf-8"?>
<ds:datastoreItem xmlns:ds="http://schemas.openxmlformats.org/officeDocument/2006/customXml" ds:itemID="{8193AE94-5D49-4B53-9EF7-9104F5D42A3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Smith, Chad</cp:lastModifiedBy>
  <cp:revision/>
  <dcterms:created xsi:type="dcterms:W3CDTF">2016-03-10T03:51:13Z</dcterms:created>
  <dcterms:modified xsi:type="dcterms:W3CDTF">2026-04-24T19:38:43Z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_SourceUrl">
    <vt:lpwstr/>
  </property>
  <property fmtid="{D5CDD505-2E9C-101B-9397-08002B2CF9AE}" pid="15" name="_SharedFileIndex">
    <vt:lpwstr/>
  </property>
</Properties>
</file>